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3 0273 MONITORIZACIÓN/2023 0273 MONITORIZACIÓN/PRE - FISCALIZACIÓN/ANEXOS/"/>
    </mc:Choice>
  </mc:AlternateContent>
  <xr:revisionPtr revIDLastSave="635" documentId="11_F25DC773A252ABDACC104889595E5CBA5ADE58F6" xr6:coauthVersionLast="47" xr6:coauthVersionMax="47" xr10:uidLastSave="{341E6135-2D76-4A55-B462-3584A6875652}"/>
  <bookViews>
    <workbookView xWindow="-120" yWindow="-120" windowWidth="29040" windowHeight="15720" xr2:uid="{00000000-000D-0000-FFFF-FFFF00000000}"/>
  </bookViews>
  <sheets>
    <sheet name="ANEXO I - OFERTA ECONÓMIC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11" i="3"/>
  <c r="D10" i="3"/>
  <c r="D15" i="3" s="1"/>
</calcChain>
</file>

<file path=xl/sharedStrings.xml><?xml version="1.0" encoding="utf-8"?>
<sst xmlns="http://schemas.openxmlformats.org/spreadsheetml/2006/main" count="14" uniqueCount="14">
  <si>
    <t>ANEXO I. OFERTA ECONÓMICA</t>
  </si>
  <si>
    <t>LOTE 1: Contratación del servicio de Gestión de publicaciones y Reputación Corporativa en Redes Sociales y del servicio de Monitorización de Noticias en Medios Digitales y en Google My Business para FREMAP, Mutua Colaboradora con la Seguridad Social nº 61.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</si>
  <si>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</si>
  <si>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</si>
  <si>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SERVICIO</t>
  </si>
  <si>
    <t>PRECIO ANUAL OFERTADO POR CONCEPTOS (en Euros, Impuesto/s Indirecto/s no incluido/s)</t>
  </si>
  <si>
    <t>PRECIO MÁXIMO (en Euros, Impuesto/s Indirecto/s no incluido/s)</t>
  </si>
  <si>
    <t>PRECIO TOTAL 12 MESES (en Euros, Impuesto/s Indirecto/s no incluido/s)</t>
  </si>
  <si>
    <t>SERVICIO DE MONITORZACIÓN DE NOTICAS EN MEDIOS DIGITALES</t>
  </si>
  <si>
    <t xml:space="preserve">SERVICIO DE GESTIÓN DE PUBLICACIONES Y REPUTACIÓN CORPORATIVA EN REDES SOCIALES </t>
  </si>
  <si>
    <t>SERVICIO DE MONITORIZACIÓN EN GOOGLE MY BUSINESS</t>
  </si>
  <si>
    <t>PRECIO TOTAL OFERTA (PTO) PARA TODA LA DURACIÓN DEL CONTRATO (12 MESES): DATO A INCLUIR EN EL CAMPO CORRESPONDIENTE DEL PORTAL DE LICITACIÓN ELECTRÓNICA DE FREMAP  (en Euros, Impuesto/s Indirecto/s no incluido/s)*</t>
  </si>
  <si>
    <r>
      <t xml:space="preserve">*El importe de adjudicación - OFERTA TOTAL - será el precio total por los 12 meses de contrato. Este importe de adjudicación no podrá superar el presupuesto máximo del Lote, el cual asciende a </t>
    </r>
    <r>
      <rPr>
        <b/>
        <sz val="10"/>
        <color theme="1"/>
        <rFont val="Calibri"/>
        <family val="2"/>
        <scheme val="minor"/>
      </rPr>
      <t>25.000,00 euros</t>
    </r>
    <r>
      <rPr>
        <sz val="10"/>
        <color theme="1"/>
        <rFont val="Calibri"/>
        <family val="2"/>
        <scheme val="minor"/>
      </rPr>
      <t>.</t>
    </r>
  </si>
  <si>
    <t>Fecha: -- / -- / 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</si>
</sst>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hidden="1"/>
    </xf>
    <xf numFmtId="0" fontId="6" fillId="2" borderId="4" xfId="1" applyFont="1" applyFill="1" applyBorder="1" applyAlignment="1" applyProtection="1">
      <alignment horizontal="center" vertical="center" wrapText="1"/>
      <protection hidden="1"/>
    </xf>
    <xf numFmtId="0" fontId="6" fillId="2" borderId="5" xfId="1" applyFont="1" applyFill="1" applyBorder="1" applyAlignment="1" applyProtection="1">
      <alignment horizontal="center" vertical="center" wrapText="1"/>
      <protection hidden="1"/>
    </xf>
    <xf numFmtId="0" fontId="6" fillId="3" borderId="5" xfId="1" applyFont="1" applyFill="1" applyBorder="1" applyAlignment="1" applyProtection="1">
      <alignment horizontal="center" vertical="center" wrapText="1"/>
      <protection hidden="1"/>
    </xf>
    <xf numFmtId="0" fontId="6" fillId="2" borderId="6" xfId="1" applyFont="1" applyFill="1" applyBorder="1" applyAlignment="1" applyProtection="1">
      <alignment horizontal="center" vertical="center" wrapText="1"/>
      <protection hidden="1"/>
    </xf>
    <xf numFmtId="0" fontId="7" fillId="4" borderId="7" xfId="1" applyFont="1" applyFill="1" applyBorder="1" applyAlignment="1" applyProtection="1">
      <alignment horizontal="left" vertical="center" wrapText="1"/>
      <protection hidden="1"/>
    </xf>
    <xf numFmtId="164" fontId="7" fillId="5" borderId="8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0" borderId="9" xfId="1" applyNumberFormat="1" applyBorder="1" applyAlignment="1" applyProtection="1">
      <alignment horizontal="center" vertical="center" wrapText="1"/>
      <protection hidden="1"/>
    </xf>
    <xf numFmtId="10" fontId="0" fillId="0" borderId="0" xfId="3" applyNumberFormat="1" applyFont="1" applyProtection="1">
      <protection hidden="1"/>
    </xf>
    <xf numFmtId="164" fontId="7" fillId="7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left" vertical="center" wrapText="1"/>
      <protection locked="0" hidden="1"/>
    </xf>
    <xf numFmtId="0" fontId="8" fillId="0" borderId="2" xfId="0" applyFont="1" applyBorder="1" applyAlignment="1" applyProtection="1">
      <alignment horizontal="left" vertical="center" wrapText="1"/>
      <protection locked="0" hidden="1"/>
    </xf>
    <xf numFmtId="0" fontId="8" fillId="0" borderId="3" xfId="0" applyFont="1" applyBorder="1" applyAlignment="1" applyProtection="1">
      <alignment horizontal="left" vertical="center" wrapText="1"/>
      <protection locked="0"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0" fillId="0" borderId="2" xfId="0" applyBorder="1" applyAlignment="1" applyProtection="1">
      <alignment horizontal="center" vertical="center" wrapText="1"/>
      <protection locked="0" hidden="1"/>
    </xf>
    <xf numFmtId="0" fontId="0" fillId="0" borderId="3" xfId="0" applyBorder="1" applyAlignment="1" applyProtection="1">
      <alignment horizontal="center" vertical="center" wrapText="1"/>
      <protection locked="0" hidden="1"/>
    </xf>
    <xf numFmtId="0" fontId="6" fillId="6" borderId="10" xfId="2" applyFont="1" applyFill="1" applyBorder="1" applyAlignment="1" applyProtection="1">
      <alignment horizontal="center" vertical="center" wrapText="1"/>
      <protection hidden="1"/>
    </xf>
    <xf numFmtId="0" fontId="6" fillId="6" borderId="0" xfId="2" applyFont="1" applyFill="1" applyAlignment="1" applyProtection="1">
      <alignment horizontal="center" vertical="center" wrapText="1"/>
      <protection hidden="1"/>
    </xf>
    <xf numFmtId="0" fontId="6" fillId="6" borderId="13" xfId="2" applyFont="1" applyFill="1" applyBorder="1" applyAlignment="1" applyProtection="1">
      <alignment horizontal="center" vertical="center" wrapText="1"/>
      <protection hidden="1"/>
    </xf>
    <xf numFmtId="0" fontId="6" fillId="6" borderId="14" xfId="2" applyFont="1" applyFill="1" applyBorder="1" applyAlignment="1" applyProtection="1">
      <alignment horizontal="center" vertical="center" wrapText="1"/>
      <protection hidden="1"/>
    </xf>
    <xf numFmtId="164" fontId="1" fillId="0" borderId="11" xfId="0" applyNumberFormat="1" applyFont="1" applyBorder="1" applyAlignment="1" applyProtection="1">
      <alignment horizontal="center" vertical="center" wrapText="1"/>
      <protection hidden="1"/>
    </xf>
    <xf numFmtId="164" fontId="1" fillId="0" borderId="12" xfId="0" applyNumberFormat="1" applyFont="1" applyBorder="1" applyAlignment="1" applyProtection="1">
      <alignment horizontal="center" vertical="center" wrapText="1"/>
      <protection hidden="1"/>
    </xf>
    <xf numFmtId="164" fontId="1" fillId="0" borderId="15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2" xr:uid="{30DF888A-D0BD-4EA6-8347-A51ECBEDAB2E}"/>
    <cellStyle name="Normal 4" xfId="1" xr:uid="{C59B47F2-8209-494C-9C41-F015E105C0FB}"/>
    <cellStyle name="Porcentaje" xfId="3" builtinId="5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1133103</xdr:colOff>
      <xdr:row>0</xdr:row>
      <xdr:rowOff>117289</xdr:rowOff>
    </xdr:from>
    <xdr:to>
      <xdr:col>0</xdr:col>
      <xdr:colOff>2905125</xdr:colOff>
      <xdr:row>0</xdr:row>
      <xdr:rowOff>1362075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2958FE-9B4C-4AA8-AEFE-DCBE58F18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3103" y="117289"/>
          <a:ext cx="1772022" cy="124478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1641-32AD-46E8-839B-C5DD62CA3252}">
  <dimension ref="A1:G23"/>
  <sheetViews>
    <sheetView showGridLines="0" tabSelected="1" workbookViewId="0">
      <selection activeCell="I9" sqref="I9"/>
    </sheetView>
  </sheetViews>
  <sheetFormatPr baseColWidth="10" defaultColWidth="8.7109375" defaultRowHeight="15" x14ac:dyDescent="0.25"/>
  <cols>
    <col min="1" max="1" width="65.85546875" style="1" customWidth="1"/>
    <col min="2" max="2" width="40" style="1" customWidth="1"/>
    <col min="3" max="3" width="37.85546875" style="1" customWidth="1"/>
    <col min="4" max="4" width="42.5703125" style="1" customWidth="1"/>
    <col min="5" max="16384" width="8.7109375" style="1"/>
  </cols>
  <sheetData>
    <row r="1" spans="1:4" ht="116.45" customHeight="1" thickBot="1" x14ac:dyDescent="0.3">
      <c r="A1" s="14" t="s">
        <v>0</v>
      </c>
      <c r="B1" s="15"/>
      <c r="C1" s="15"/>
      <c r="D1" s="16"/>
    </row>
    <row r="2" spans="1:4" ht="15.75" thickBot="1" x14ac:dyDescent="0.3"/>
    <row r="3" spans="1:4" ht="69.599999999999994" customHeight="1" thickBot="1" x14ac:dyDescent="0.3">
      <c r="A3" s="17" t="s">
        <v>1</v>
      </c>
      <c r="B3" s="18"/>
      <c r="C3" s="18"/>
      <c r="D3" s="19"/>
    </row>
    <row r="4" spans="1:4" ht="15.75" thickBot="1" x14ac:dyDescent="0.3"/>
    <row r="5" spans="1:4" ht="35.450000000000003" customHeight="1" thickBot="1" x14ac:dyDescent="0.3">
      <c r="A5" s="20" t="s">
        <v>2</v>
      </c>
      <c r="B5" s="21"/>
      <c r="C5" s="21"/>
      <c r="D5" s="22"/>
    </row>
    <row r="6" spans="1:4" ht="15.75" thickBot="1" x14ac:dyDescent="0.3"/>
    <row r="7" spans="1:4" ht="66.599999999999994" customHeight="1" thickBot="1" x14ac:dyDescent="0.3">
      <c r="A7" s="23" t="s">
        <v>3</v>
      </c>
      <c r="B7" s="24"/>
      <c r="C7" s="24"/>
      <c r="D7" s="25"/>
    </row>
    <row r="8" spans="1:4" ht="15.75" thickBot="1" x14ac:dyDescent="0.3"/>
    <row r="9" spans="1:4" ht="45.75" thickBot="1" x14ac:dyDescent="0.3">
      <c r="A9" s="2" t="s">
        <v>4</v>
      </c>
      <c r="B9" s="4" t="s">
        <v>5</v>
      </c>
      <c r="C9" s="3" t="s">
        <v>6</v>
      </c>
      <c r="D9" s="5" t="s">
        <v>7</v>
      </c>
    </row>
    <row r="10" spans="1:4" x14ac:dyDescent="0.25">
      <c r="A10" s="6" t="s">
        <v>8</v>
      </c>
      <c r="B10" s="7"/>
      <c r="C10" s="10">
        <v>9000</v>
      </c>
      <c r="D10" s="8" t="str">
        <f>IF(B10&lt;=0,"Error Precio",IF(B10&gt;C10,"Error Precio",B10))</f>
        <v>Error Precio</v>
      </c>
    </row>
    <row r="11" spans="1:4" ht="30" x14ac:dyDescent="0.25">
      <c r="A11" s="6" t="s">
        <v>9</v>
      </c>
      <c r="B11" s="7"/>
      <c r="C11" s="10">
        <v>4500</v>
      </c>
      <c r="D11" s="8" t="str">
        <f>IF(B11&lt;=0,"Error Precio",IF(B11&gt;C11,"Error Precio",B11))</f>
        <v>Error Precio</v>
      </c>
    </row>
    <row r="12" spans="1:4" x14ac:dyDescent="0.25">
      <c r="A12" s="6" t="s">
        <v>10</v>
      </c>
      <c r="B12" s="7"/>
      <c r="C12" s="10">
        <v>11500</v>
      </c>
      <c r="D12" s="8" t="str">
        <f>IF(B12&lt;=0,"Error Precio",IF(B12&gt;C12,"Error Precio",B12))</f>
        <v>Error Precio</v>
      </c>
    </row>
    <row r="14" spans="1:4" ht="15.75" thickBot="1" x14ac:dyDescent="0.3"/>
    <row r="15" spans="1:4" x14ac:dyDescent="0.25">
      <c r="B15" s="26" t="s">
        <v>11</v>
      </c>
      <c r="C15" s="27"/>
      <c r="D15" s="30" t="str">
        <f>+IF(COUNTIF(D10:D12,"ERROR PRECIO"),"Oferta incompleta. Algún precio unitario superior a precio tope o menor o igual a cero",SUM(D10:D12))</f>
        <v>Oferta incompleta. Algún precio unitario superior a precio tope o menor o igual a cero</v>
      </c>
    </row>
    <row r="16" spans="1:4" x14ac:dyDescent="0.25">
      <c r="B16" s="26"/>
      <c r="C16" s="27"/>
      <c r="D16" s="31"/>
    </row>
    <row r="17" spans="1:7" ht="15.75" thickBot="1" x14ac:dyDescent="0.3">
      <c r="B17" s="28"/>
      <c r="C17" s="29"/>
      <c r="D17" s="32"/>
    </row>
    <row r="19" spans="1:7" ht="15.75" thickBot="1" x14ac:dyDescent="0.3"/>
    <row r="20" spans="1:7" ht="34.5" customHeight="1" thickBot="1" x14ac:dyDescent="0.3">
      <c r="A20" s="33" t="s">
        <v>12</v>
      </c>
      <c r="B20" s="34"/>
      <c r="C20" s="34"/>
      <c r="D20" s="35"/>
      <c r="G20" s="9"/>
    </row>
    <row r="22" spans="1:7" ht="15.75" thickBot="1" x14ac:dyDescent="0.3"/>
    <row r="23" spans="1:7" ht="30.95" customHeight="1" thickBot="1" x14ac:dyDescent="0.3">
      <c r="A23" s="11" t="s">
        <v>13</v>
      </c>
      <c r="B23" s="12"/>
      <c r="C23" s="12"/>
      <c r="D23" s="13"/>
    </row>
  </sheetData>
  <sheetProtection algorithmName="SHA-512" hashValue="6pxGMiEEKPXJ2oEtAuR+Jiy2fA6t7Y4ELWOUQZN/t76dciU/oCfZ1Z9GTlS+j6fxmA7sgx5vE7m0Rb3LjUK+cQ==" saltValue="/ZjRLEGB8cApJx+gCNnbQA==" spinCount="100000" sheet="1" objects="1" scenarios="1"/>
  <mergeCells count="8">
    <mergeCell ref="A23:D23"/>
    <mergeCell ref="A1:D1"/>
    <mergeCell ref="A3:D3"/>
    <mergeCell ref="A5:D5"/>
    <mergeCell ref="A7:D7"/>
    <mergeCell ref="B15:C17"/>
    <mergeCell ref="D15:D17"/>
    <mergeCell ref="A20:D20"/>
  </mergeCells>
  <conditionalFormatting sqref="D10:D12">
    <cfRule type="cellIs" dxfId="0" priority="4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B10:B12" xr:uid="{C97E7F58-0363-4D84-94BB-5CB079865339}">
      <formula1>+B10*100=INT(B10*100)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Cubillo Nevado, Irene</dc:creator>
  <cp:keywords/>
  <dc:description/>
  <cp:lastModifiedBy>Díaz Vargas, Astrid Carolina</cp:lastModifiedBy>
  <cp:revision/>
  <dcterms:created xsi:type="dcterms:W3CDTF">2015-06-05T18:17:20Z</dcterms:created>
  <dcterms:modified xsi:type="dcterms:W3CDTF">2025-01-24T14:01:50Z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2024-12-03T11:22:24Z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43a1d25d-9160-46e8-80f1-e7f5c0469e93</vt:lpwstr>
  </property>
  <property fmtid="{D5CDD505-2E9C-101B-9397-08002B2CF9AE}" pid="8" name="MSIP_Label_2c0a8209-6590-4cef-adb7-80fa47675d6e_ContentBits">
    <vt:lpwstr>2</vt:lpwstr>
  </property>
</Properties>
</file>